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joko_wibowo_giz_de/Documents/doc/CONTRACT/2023/SUPA/ACCTHPC (Re-Tender)/"/>
    </mc:Choice>
  </mc:AlternateContent>
  <xr:revisionPtr revIDLastSave="3" documentId="13_ncr:1_{F20C0099-EC4F-48AA-89AB-57CEE9E1F76B}" xr6:coauthVersionLast="47" xr6:coauthVersionMax="47" xr10:uidLastSave="{AB44B717-2A91-4152-9881-B23FD59C3E6A}"/>
  <bookViews>
    <workbookView xWindow="-120" yWindow="-120" windowWidth="20730" windowHeight="11160" xr2:uid="{00000000-000D-0000-FFFF-FFFF00000000}"/>
  </bookViews>
  <sheets>
    <sheet name="Bidder 1-5" sheetId="10" r:id="rId1"/>
    <sheet name="Sheet1" sheetId="16" r:id="rId2"/>
  </sheets>
  <definedNames>
    <definedName name="_xlnm.Print_Area" localSheetId="0">'Bidder 1-5'!$A$1:$N$54</definedName>
    <definedName name="_xlnm.Print_Titles" localSheetId="0">'Bidder 1-5'!$1:$9</definedName>
    <definedName name="Wertung">'Bidder 1-5'!$F$103:$N$103</definedName>
  </definedName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47" i="10" l="1"/>
  <c r="N48" i="10" s="1"/>
  <c r="N49" i="10" s="1"/>
  <c r="L47" i="10"/>
  <c r="L48" i="10" s="1"/>
  <c r="L49" i="10" s="1"/>
  <c r="J47" i="10"/>
  <c r="J48" i="10" s="1"/>
  <c r="J49" i="10" s="1"/>
  <c r="F17" i="10"/>
  <c r="F12" i="10"/>
  <c r="J42" i="10"/>
  <c r="P45" i="10"/>
  <c r="N45" i="10"/>
  <c r="P44" i="10"/>
  <c r="J44" i="10"/>
  <c r="F44" i="10"/>
  <c r="L44" i="10"/>
  <c r="P43" i="10"/>
  <c r="F43" i="10"/>
  <c r="L43" i="10"/>
  <c r="P42" i="10"/>
  <c r="P41" i="10"/>
  <c r="A1" i="16"/>
  <c r="F13" i="10"/>
  <c r="D18" i="10"/>
  <c r="P17" i="10"/>
  <c r="P37" i="10"/>
  <c r="P46" i="10"/>
  <c r="N43" i="10" l="1"/>
  <c r="H44" i="10"/>
  <c r="H45" i="10"/>
  <c r="N44" i="10"/>
  <c r="J45" i="10"/>
  <c r="D46" i="10"/>
  <c r="F42" i="10"/>
  <c r="N42" i="10"/>
  <c r="H43" i="10"/>
  <c r="L45" i="10"/>
  <c r="L42" i="10"/>
  <c r="H42" i="10"/>
  <c r="J43" i="10"/>
  <c r="F45" i="10"/>
  <c r="M5" i="10"/>
  <c r="D40" i="10"/>
  <c r="D14" i="10"/>
  <c r="D22" i="10"/>
  <c r="D25" i="10"/>
  <c r="D29" i="10"/>
  <c r="D33" i="10"/>
  <c r="P50" i="10"/>
  <c r="P49" i="10"/>
  <c r="P48" i="10"/>
  <c r="P47" i="10"/>
  <c r="P40" i="10"/>
  <c r="P39" i="10"/>
  <c r="P38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6" i="10"/>
  <c r="P15" i="10"/>
  <c r="P14" i="10"/>
  <c r="P13" i="10"/>
  <c r="P12" i="10"/>
  <c r="P11" i="10"/>
  <c r="P10" i="10"/>
  <c r="N34" i="10"/>
  <c r="N32" i="10"/>
  <c r="N31" i="10"/>
  <c r="N28" i="10"/>
  <c r="N27" i="10"/>
  <c r="N24" i="10"/>
  <c r="N21" i="10"/>
  <c r="N20" i="10"/>
  <c r="N16" i="10"/>
  <c r="N13" i="10"/>
  <c r="N12" i="10"/>
  <c r="L34" i="10"/>
  <c r="L31" i="10"/>
  <c r="L32" i="10"/>
  <c r="L28" i="10"/>
  <c r="L27" i="10"/>
  <c r="L24" i="10"/>
  <c r="L21" i="10"/>
  <c r="L20" i="10"/>
  <c r="L16" i="10"/>
  <c r="L13" i="10"/>
  <c r="L12" i="10"/>
  <c r="J34" i="10"/>
  <c r="J32" i="10"/>
  <c r="J31" i="10"/>
  <c r="J28" i="10"/>
  <c r="J27" i="10"/>
  <c r="J24" i="10"/>
  <c r="J21" i="10"/>
  <c r="J20" i="10"/>
  <c r="J16" i="10"/>
  <c r="J13" i="10"/>
  <c r="J12" i="10"/>
  <c r="H34" i="10"/>
  <c r="H32" i="10"/>
  <c r="H31" i="10"/>
  <c r="H28" i="10"/>
  <c r="H27" i="10"/>
  <c r="H24" i="10"/>
  <c r="H21" i="10"/>
  <c r="H20" i="10"/>
  <c r="H16" i="10"/>
  <c r="H13" i="10"/>
  <c r="H12" i="10"/>
  <c r="N39" i="10"/>
  <c r="N38" i="10"/>
  <c r="L39" i="10"/>
  <c r="L38" i="10"/>
  <c r="J39" i="10"/>
  <c r="J38" i="10"/>
  <c r="H39" i="10"/>
  <c r="H38" i="10"/>
  <c r="F39" i="10"/>
  <c r="F38" i="10"/>
  <c r="F34" i="10"/>
  <c r="F31" i="10"/>
  <c r="F32" i="10"/>
  <c r="F28" i="10"/>
  <c r="F27" i="10"/>
  <c r="F24" i="10"/>
  <c r="F21" i="10"/>
  <c r="F20" i="10"/>
  <c r="F16" i="10"/>
  <c r="F18" i="10" s="1"/>
  <c r="D47" i="10" l="1"/>
  <c r="F29" i="10"/>
  <c r="L18" i="10"/>
  <c r="H14" i="10"/>
  <c r="H22" i="10"/>
  <c r="H29" i="10"/>
  <c r="J18" i="10"/>
  <c r="L22" i="10"/>
  <c r="L29" i="10"/>
  <c r="N18" i="10"/>
  <c r="N25" i="10"/>
  <c r="N33" i="10"/>
  <c r="F22" i="10"/>
  <c r="F33" i="10"/>
  <c r="J40" i="10"/>
  <c r="H18" i="10"/>
  <c r="H25" i="10"/>
  <c r="J14" i="10"/>
  <c r="N14" i="10"/>
  <c r="J22" i="10"/>
  <c r="J29" i="10"/>
  <c r="N22" i="10"/>
  <c r="N29" i="10"/>
  <c r="D35" i="10"/>
  <c r="F14" i="10"/>
  <c r="H40" i="10"/>
  <c r="L40" i="10"/>
  <c r="N40" i="10"/>
  <c r="H33" i="10"/>
  <c r="J25" i="10"/>
  <c r="J33" i="10"/>
  <c r="L14" i="10"/>
  <c r="F25" i="10"/>
  <c r="F40" i="10"/>
  <c r="L25" i="10"/>
  <c r="L33" i="10"/>
  <c r="D48" i="10" l="1"/>
  <c r="N35" i="10"/>
  <c r="H35" i="10"/>
  <c r="J35" i="10"/>
  <c r="F35" i="10"/>
  <c r="L35" i="10"/>
  <c r="N46" i="10" l="1"/>
  <c r="F46" i="10"/>
  <c r="F47" i="10" s="1"/>
  <c r="F48" i="10" s="1"/>
  <c r="L46" i="10"/>
  <c r="J46" i="10"/>
  <c r="H46" i="10"/>
  <c r="H47" i="10" l="1"/>
  <c r="H48" i="10" s="1"/>
  <c r="H49" i="10" s="1"/>
  <c r="H50" i="10" s="1"/>
  <c r="F49" i="10"/>
  <c r="F50" i="10" s="1"/>
  <c r="N50" i="10"/>
  <c r="L50" i="10"/>
  <c r="J50" i="10"/>
</calcChain>
</file>

<file path=xl/sharedStrings.xml><?xml version="1.0" encoding="utf-8"?>
<sst xmlns="http://schemas.openxmlformats.org/spreadsheetml/2006/main" count="130" uniqueCount="104">
  <si>
    <t>Grid for the technical assessment of bids below the EU threshold</t>
  </si>
  <si>
    <t>Bidder 1 to 5</t>
  </si>
  <si>
    <t>Org. unit</t>
  </si>
  <si>
    <t>Project title</t>
  </si>
  <si>
    <t>Date</t>
  </si>
  <si>
    <t>Officer responsible for the commission</t>
  </si>
  <si>
    <t>Name</t>
  </si>
  <si>
    <t>SUPA (Sustainable Use of Peatland and Haze Mitigation in ASEAN)</t>
  </si>
  <si>
    <t>PN</t>
  </si>
  <si>
    <t>Assessor</t>
  </si>
  <si>
    <t>Contract no.</t>
  </si>
  <si>
    <t>Version</t>
  </si>
  <si>
    <t>(automatically increases to 10,
if entries were made on sheet 'Bidder 6-10')</t>
  </si>
  <si>
    <t>Enter bidder 1</t>
  </si>
  <si>
    <t>Enter bidder 2</t>
  </si>
  <si>
    <t>Enter bidder 3</t>
  </si>
  <si>
    <t>Enter bidder 4</t>
  </si>
  <si>
    <t>Enter bidder 5</t>
  </si>
  <si>
    <t>(1)</t>
  </si>
  <si>
    <t>(2)</t>
  </si>
  <si>
    <t>(3)</t>
  </si>
  <si>
    <t>(4)</t>
  </si>
  <si>
    <t>Criterion</t>
  </si>
  <si>
    <t>Weighting</t>
  </si>
  <si>
    <t>Points</t>
  </si>
  <si>
    <t>Assessment</t>
  </si>
  <si>
    <t>in %</t>
  </si>
  <si>
    <t>(max.10)</t>
  </si>
  <si>
    <t>(2)x(3)</t>
  </si>
  <si>
    <t>1</t>
  </si>
  <si>
    <t>Assessment of technical-methodological design</t>
  </si>
  <si>
    <t>1.1</t>
  </si>
  <si>
    <t>Strategy</t>
  </si>
  <si>
    <t>1.1.1</t>
  </si>
  <si>
    <t>Interpretation of the objectives in the ToRs, critical examination of tasks</t>
  </si>
  <si>
    <t>1.1.2</t>
  </si>
  <si>
    <t>Description and justification of the contractor's strategy for delivering the services</t>
  </si>
  <si>
    <t>Interim total 1.1</t>
  </si>
  <si>
    <t>1.2</t>
  </si>
  <si>
    <t>Cooperation</t>
  </si>
  <si>
    <t>1.2.1</t>
  </si>
  <si>
    <t>Presentation and interaction between the relevant actors in the contractor's area of responsibility</t>
  </si>
  <si>
    <t>1.2.3</t>
  </si>
  <si>
    <t xml:space="preserve">a concept that shows how the cooperation and or coordination with all stakeholders to be established and put into practice </t>
  </si>
  <si>
    <t>Interim total 1.2</t>
  </si>
  <si>
    <t>1.3</t>
  </si>
  <si>
    <t>Steering structure</t>
  </si>
  <si>
    <t>1.3.1</t>
  </si>
  <si>
    <t>Approach and procedure for steering deliverables with the project partners</t>
  </si>
  <si>
    <t>1.3.2</t>
  </si>
  <si>
    <t>Methods to review/monitoring the task and handle the challenges</t>
  </si>
  <si>
    <t>Interim total 1.3</t>
  </si>
  <si>
    <t>1.4</t>
  </si>
  <si>
    <t>Processes</t>
  </si>
  <si>
    <t>1.4.1</t>
  </si>
  <si>
    <t>Presentation and explanation of the implementation plan: work steps, milestones, schedule</t>
  </si>
  <si>
    <t>Interim total 1.4</t>
  </si>
  <si>
    <t>1.5</t>
  </si>
  <si>
    <t>Learning and innovation</t>
  </si>
  <si>
    <t>1.5.1</t>
  </si>
  <si>
    <t>Contractor's contribution to knowledge management at the partner and at GIZ</t>
  </si>
  <si>
    <t>1.5.2</t>
  </si>
  <si>
    <t>Presentation and explanation of the measures undertaken by the contractor to promote scaling-up effects</t>
  </si>
  <si>
    <t>Interim total 1.5</t>
  </si>
  <si>
    <t>Project management of the contractor</t>
  </si>
  <si>
    <t>1.6.1</t>
  </si>
  <si>
    <t>Approach and procedure for coordination with/in GIZ project</t>
  </si>
  <si>
    <t>1.6.2</t>
  </si>
  <si>
    <t>Personnel assignment plan (who, when, what work steps) incl. explanation and specification of expert months</t>
  </si>
  <si>
    <t>Interim total 1.6</t>
  </si>
  <si>
    <t>1.7</t>
  </si>
  <si>
    <r>
      <t xml:space="preserve">Further requirements </t>
    </r>
    <r>
      <rPr>
        <sz val="8"/>
        <color theme="1"/>
        <rFont val="Arial"/>
        <family val="2"/>
      </rPr>
      <t>(National institution)</t>
    </r>
  </si>
  <si>
    <t>Total 1</t>
  </si>
  <si>
    <t>2</t>
  </si>
  <si>
    <t>Assessment of the organization and proposed facilitators</t>
  </si>
  <si>
    <t>2.1.</t>
  </si>
  <si>
    <t xml:space="preserve">Organization </t>
  </si>
  <si>
    <t>2.1.2</t>
  </si>
  <si>
    <t>- General experience</t>
  </si>
  <si>
    <t>2.1.3</t>
  </si>
  <si>
    <t>- Community Development experience</t>
  </si>
  <si>
    <t>Interim total 2.1</t>
  </si>
  <si>
    <t>2.2</t>
  </si>
  <si>
    <t>proposed team</t>
  </si>
  <si>
    <t>2.2.1</t>
  </si>
  <si>
    <t>2.3.2</t>
  </si>
  <si>
    <t>- Qualifications</t>
  </si>
  <si>
    <t>2.3.3</t>
  </si>
  <si>
    <t>- General professional experience</t>
  </si>
  <si>
    <t>2.3.4</t>
  </si>
  <si>
    <t>- Specific professional experience</t>
  </si>
  <si>
    <t>Interim total 2.2</t>
  </si>
  <si>
    <t>Total 2</t>
  </si>
  <si>
    <t>Overall total 1 + 2</t>
  </si>
  <si>
    <t>Assessment in %</t>
  </si>
  <si>
    <t>Ranking</t>
  </si>
  <si>
    <t>I hereby declare that I completed this assessment independently, to the best of my knowledge and in good faith. I will treat the information confidentially and will not pass on any details of the ongoing assessment procedure.</t>
  </si>
  <si>
    <t>Date, signature</t>
  </si>
  <si>
    <t>PN: 14.9048.1-002.00</t>
  </si>
  <si>
    <t>1.6</t>
  </si>
  <si>
    <t>- Number of team members</t>
  </si>
  <si>
    <t>28.07.2023</t>
  </si>
  <si>
    <t>Company assessment/overall assessment</t>
  </si>
  <si>
    <t>Contract no. 83444815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</si>
</sst>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i/>
      <sz val="8"/>
      <color rgb="FF7F7F7F"/>
      <name val="Calibri"/>
      <family val="2"/>
      <scheme val="minor"/>
    </font>
    <font>
      <sz val="22"/>
      <color rgb="FF808080"/>
      <name val="Arial"/>
      <family val="2"/>
    </font>
    <font>
      <sz val="8"/>
      <color theme="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hair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>
      <alignment horizontal="left" vertical="top"/>
    </xf>
    <xf numFmtId="0" fontId="0" fillId="0" borderId="2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1" fontId="2" fillId="5" borderId="13" xfId="1" applyNumberFormat="1" applyFont="1" applyFill="1" applyBorder="1" applyAlignment="1" applyProtection="1">
      <alignment horizontal="right" vertical="center"/>
    </xf>
    <xf numFmtId="49" fontId="1" fillId="0" borderId="5" xfId="0" quotePrefix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8" fillId="0" borderId="3" xfId="0" applyNumberFormat="1" applyFont="1" applyBorder="1" applyAlignment="1">
      <alignment horizontal="right" vertical="center"/>
    </xf>
    <xf numFmtId="1" fontId="10" fillId="0" borderId="3" xfId="0" applyNumberFormat="1" applyFont="1" applyBorder="1" applyAlignment="1">
      <alignment horizontal="right" vertical="center"/>
    </xf>
    <xf numFmtId="9" fontId="1" fillId="7" borderId="14" xfId="1" applyFont="1" applyFill="1" applyBorder="1" applyAlignment="1" applyProtection="1">
      <alignment horizontal="right" vertical="center"/>
      <protection locked="0"/>
    </xf>
    <xf numFmtId="9" fontId="1" fillId="7" borderId="15" xfId="1" applyFont="1" applyFill="1" applyBorder="1" applyAlignment="1" applyProtection="1">
      <alignment horizontal="right" vertical="center"/>
      <protection locked="0"/>
    </xf>
    <xf numFmtId="9" fontId="2" fillId="2" borderId="3" xfId="1" applyFont="1" applyFill="1" applyBorder="1" applyAlignment="1" applyProtection="1">
      <alignment horizontal="right" vertical="center"/>
    </xf>
    <xf numFmtId="9" fontId="2" fillId="0" borderId="3" xfId="1" applyFont="1" applyBorder="1" applyAlignment="1" applyProtection="1">
      <alignment horizontal="right" vertical="center"/>
    </xf>
    <xf numFmtId="9" fontId="8" fillId="0" borderId="3" xfId="1" applyFont="1" applyFill="1" applyBorder="1" applyAlignment="1" applyProtection="1">
      <alignment horizontal="right" vertical="center"/>
    </xf>
    <xf numFmtId="0" fontId="12" fillId="0" borderId="0" xfId="2" applyFont="1" applyBorder="1" applyAlignment="1">
      <alignment vertical="top" wrapText="1"/>
    </xf>
    <xf numFmtId="9" fontId="1" fillId="0" borderId="14" xfId="1" applyFont="1" applyFill="1" applyBorder="1" applyAlignment="1" applyProtection="1">
      <alignment horizontal="right" vertical="center"/>
    </xf>
    <xf numFmtId="9" fontId="2" fillId="0" borderId="3" xfId="1" applyFont="1" applyFill="1" applyBorder="1" applyAlignment="1" applyProtection="1">
      <alignment horizontal="right" vertical="center"/>
    </xf>
    <xf numFmtId="1" fontId="1" fillId="0" borderId="1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49" fontId="1" fillId="0" borderId="17" xfId="0" quotePrefix="1" applyNumberFormat="1" applyFont="1" applyBorder="1" applyAlignment="1">
      <alignment horizontal="center" vertical="center"/>
    </xf>
    <xf numFmtId="49" fontId="1" fillId="0" borderId="20" xfId="0" quotePrefix="1" applyNumberFormat="1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2" fillId="0" borderId="6" xfId="0" quotePrefix="1" applyNumberFormat="1" applyFont="1" applyBorder="1" applyAlignment="1">
      <alignment horizontal="center" vertical="center"/>
    </xf>
    <xf numFmtId="9" fontId="2" fillId="7" borderId="3" xfId="1" applyFont="1" applyFill="1" applyBorder="1" applyAlignment="1" applyProtection="1">
      <alignment horizontal="right" vertical="center"/>
      <protection locked="0"/>
    </xf>
    <xf numFmtId="9" fontId="0" fillId="0" borderId="14" xfId="1" applyFont="1" applyFill="1" applyBorder="1" applyAlignment="1" applyProtection="1">
      <alignment horizontal="right" vertical="center"/>
    </xf>
    <xf numFmtId="0" fontId="1" fillId="0" borderId="4" xfId="0" applyFont="1" applyBorder="1" applyAlignment="1">
      <alignment horizontal="left" vertical="top"/>
    </xf>
    <xf numFmtId="0" fontId="13" fillId="0" borderId="0" xfId="0" applyFont="1" applyAlignment="1">
      <alignment vertical="center"/>
    </xf>
    <xf numFmtId="0" fontId="12" fillId="0" borderId="0" xfId="2" applyFont="1" applyBorder="1" applyAlignment="1" applyProtection="1">
      <alignment vertical="top" wrapText="1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164" fontId="1" fillId="5" borderId="21" xfId="0" applyNumberFormat="1" applyFont="1" applyFill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164" fontId="1" fillId="6" borderId="22" xfId="0" applyNumberFormat="1" applyFont="1" applyFill="1" applyBorder="1" applyAlignment="1" applyProtection="1">
      <alignment horizontal="right" vertical="center"/>
      <protection locked="0"/>
    </xf>
    <xf numFmtId="164" fontId="1" fillId="0" borderId="17" xfId="0" applyNumberFormat="1" applyFont="1" applyBorder="1" applyAlignment="1">
      <alignment horizontal="right" vertical="center"/>
    </xf>
    <xf numFmtId="164" fontId="1" fillId="0" borderId="26" xfId="0" applyNumberFormat="1" applyFont="1" applyBorder="1" applyAlignment="1">
      <alignment horizontal="right" vertical="center"/>
    </xf>
    <xf numFmtId="164" fontId="1" fillId="6" borderId="23" xfId="0" applyNumberFormat="1" applyFont="1" applyFill="1" applyBorder="1" applyAlignment="1" applyProtection="1">
      <alignment horizontal="right" vertical="center"/>
      <protection locked="0"/>
    </xf>
    <xf numFmtId="164" fontId="1" fillId="0" borderId="20" xfId="0" applyNumberFormat="1" applyFont="1" applyBorder="1" applyAlignment="1">
      <alignment horizontal="right" vertical="center"/>
    </xf>
    <xf numFmtId="164" fontId="1" fillId="0" borderId="27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6" borderId="11" xfId="0" applyNumberFormat="1" applyFont="1" applyFill="1" applyBorder="1" applyAlignment="1" applyProtection="1">
      <alignment horizontal="right" vertical="center"/>
      <protection locked="0"/>
    </xf>
    <xf numFmtId="164" fontId="1" fillId="4" borderId="11" xfId="0" applyNumberFormat="1" applyFont="1" applyFill="1" applyBorder="1" applyAlignment="1">
      <alignment horizontal="right" vertical="center"/>
    </xf>
    <xf numFmtId="164" fontId="2" fillId="0" borderId="6" xfId="1" applyNumberFormat="1" applyFont="1" applyBorder="1" applyAlignment="1" applyProtection="1">
      <alignment horizontal="right" vertical="center"/>
    </xf>
    <xf numFmtId="164" fontId="2" fillId="0" borderId="1" xfId="1" applyNumberFormat="1" applyFont="1" applyBorder="1" applyAlignment="1" applyProtection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164" fontId="8" fillId="4" borderId="11" xfId="0" applyNumberFormat="1" applyFont="1" applyFill="1" applyBorder="1" applyAlignment="1">
      <alignment horizontal="right" vertical="center"/>
    </xf>
    <xf numFmtId="164" fontId="8" fillId="0" borderId="6" xfId="1" applyNumberFormat="1" applyFont="1" applyFill="1" applyBorder="1" applyAlignment="1" applyProtection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6" xfId="1" applyNumberFormat="1" applyFont="1" applyBorder="1" applyAlignment="1" applyProtection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1" fillId="0" borderId="0" xfId="0" quotePrefix="1" applyNumberFormat="1" applyFont="1" applyAlignment="1">
      <alignment horizontal="center" vertical="center"/>
    </xf>
    <xf numFmtId="9" fontId="1" fillId="7" borderId="5" xfId="1" applyFont="1" applyFill="1" applyBorder="1" applyAlignment="1" applyProtection="1">
      <alignment horizontal="right" vertical="center"/>
      <protection locked="0"/>
    </xf>
    <xf numFmtId="164" fontId="1" fillId="6" borderId="8" xfId="0" applyNumberFormat="1" applyFont="1" applyFill="1" applyBorder="1" applyAlignment="1" applyProtection="1">
      <alignment horizontal="right" vertical="center"/>
      <protection locked="0"/>
    </xf>
    <xf numFmtId="164" fontId="1" fillId="0" borderId="1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9" fontId="15" fillId="7" borderId="14" xfId="1" applyFont="1" applyFill="1" applyBorder="1" applyAlignment="1" applyProtection="1">
      <alignment horizontal="right" vertical="center"/>
      <protection locked="0"/>
    </xf>
    <xf numFmtId="49" fontId="16" fillId="0" borderId="16" xfId="0" quotePrefix="1" applyNumberFormat="1" applyFont="1" applyBorder="1" applyAlignment="1">
      <alignment horizontal="center" vertical="center"/>
    </xf>
    <xf numFmtId="1" fontId="15" fillId="0" borderId="13" xfId="0" applyNumberFormat="1" applyFont="1" applyBorder="1" applyAlignment="1">
      <alignment horizontal="right" vertical="center"/>
    </xf>
    <xf numFmtId="164" fontId="15" fillId="0" borderId="21" xfId="0" applyNumberFormat="1" applyFont="1" applyBorder="1" applyAlignment="1">
      <alignment horizontal="right" vertical="center"/>
    </xf>
    <xf numFmtId="164" fontId="15" fillId="0" borderId="16" xfId="0" applyNumberFormat="1" applyFont="1" applyBorder="1" applyAlignment="1">
      <alignment horizontal="right" vertical="center"/>
    </xf>
    <xf numFmtId="164" fontId="15" fillId="0" borderId="28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49" fontId="15" fillId="0" borderId="17" xfId="0" quotePrefix="1" applyNumberFormat="1" applyFont="1" applyBorder="1" applyAlignment="1">
      <alignment horizontal="center" vertical="center"/>
    </xf>
    <xf numFmtId="164" fontId="15" fillId="6" borderId="22" xfId="0" applyNumberFormat="1" applyFont="1" applyFill="1" applyBorder="1" applyAlignment="1" applyProtection="1">
      <alignment horizontal="right" vertical="center"/>
      <protection locked="0"/>
    </xf>
    <xf numFmtId="164" fontId="15" fillId="0" borderId="17" xfId="0" applyNumberFormat="1" applyFont="1" applyBorder="1" applyAlignment="1">
      <alignment horizontal="right" vertical="center"/>
    </xf>
    <xf numFmtId="164" fontId="15" fillId="0" borderId="26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49" fontId="15" fillId="0" borderId="17" xfId="0" applyNumberFormat="1" applyFont="1" applyBorder="1" applyAlignment="1">
      <alignment horizontal="center" vertical="center"/>
    </xf>
    <xf numFmtId="0" fontId="12" fillId="0" borderId="0" xfId="2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1" fontId="1" fillId="0" borderId="31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15" fillId="0" borderId="31" xfId="0" quotePrefix="1" applyNumberFormat="1" applyFont="1" applyBorder="1" applyAlignment="1">
      <alignment horizontal="left" vertical="center" wrapText="1"/>
    </xf>
    <xf numFmtId="49" fontId="15" fillId="0" borderId="17" xfId="0" quotePrefix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31" xfId="0" quotePrefix="1" applyNumberFormat="1" applyFont="1" applyBorder="1" applyAlignment="1">
      <alignment horizontal="left" vertical="center" wrapText="1"/>
    </xf>
    <xf numFmtId="49" fontId="1" fillId="0" borderId="17" xfId="0" quotePrefix="1" applyNumberFormat="1" applyFont="1" applyBorder="1" applyAlignment="1">
      <alignment horizontal="left" vertical="center" wrapText="1"/>
    </xf>
    <xf numFmtId="0" fontId="15" fillId="5" borderId="32" xfId="0" applyFont="1" applyFill="1" applyBorder="1" applyAlignment="1">
      <alignment horizontal="left" vertical="center" wrapText="1"/>
    </xf>
    <xf numFmtId="0" fontId="14" fillId="5" borderId="3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9" fontId="2" fillId="7" borderId="0" xfId="0" applyNumberFormat="1" applyFont="1" applyFill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49" fontId="2" fillId="7" borderId="0" xfId="0" applyNumberFormat="1" applyFont="1" applyFill="1" applyAlignment="1" applyProtection="1">
      <alignment horizontal="left" vertical="top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49" fontId="2" fillId="7" borderId="4" xfId="0" applyNumberFormat="1" applyFont="1" applyFill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horizontal="left"/>
    </xf>
    <xf numFmtId="0" fontId="1" fillId="5" borderId="31" xfId="0" applyFont="1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1" fontId="16" fillId="0" borderId="9" xfId="0" applyNumberFormat="1" applyFont="1" applyBorder="1" applyAlignment="1">
      <alignment horizontal="left" vertical="center" wrapText="1"/>
    </xf>
    <xf numFmtId="1" fontId="16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0" fontId="1" fillId="5" borderId="32" xfId="0" applyFont="1" applyFill="1" applyBorder="1" applyAlignment="1">
      <alignment horizontal="left" vertical="center" wrapText="1"/>
    </xf>
    <xf numFmtId="0" fontId="1" fillId="5" borderId="3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 applyProtection="1">
      <alignment horizontal="left" vertical="top"/>
      <protection locked="0"/>
    </xf>
    <xf numFmtId="0" fontId="15" fillId="5" borderId="33" xfId="0" applyFont="1" applyFill="1" applyBorder="1" applyAlignment="1">
      <alignment horizontal="left" vertical="center" wrapText="1"/>
    </xf>
    <xf numFmtId="0" fontId="15" fillId="5" borderId="31" xfId="0" applyFont="1" applyFill="1" applyBorder="1" applyAlignment="1">
      <alignment horizontal="left" vertical="center" wrapText="1"/>
    </xf>
    <xf numFmtId="0" fontId="15" fillId="5" borderId="17" xfId="0" applyFont="1" applyFill="1" applyBorder="1" applyAlignment="1">
      <alignment horizontal="left" vertical="center" wrapText="1"/>
    </xf>
    <xf numFmtId="49" fontId="0" fillId="0" borderId="0" xfId="0" quotePrefix="1" applyNumberFormat="1" applyAlignment="1">
      <alignment horizontal="center" vertical="center" wrapText="1"/>
    </xf>
    <xf numFmtId="49" fontId="0" fillId="0" borderId="10" xfId="0" quotePrefix="1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</cellXfs>
  <cellStyles count="3">
    <cellStyle name="Explanatory Text" xfId="2" builtinId="53"/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FFFFCC"/>
      <color rgb="FFFFFF99"/>
      <color rgb="FFFFCC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0</xdr:row>
      <xdr:rowOff>900000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06" y="0"/>
          <a:ext cx="2160219" cy="9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54"/>
  <sheetViews>
    <sheetView showGridLines="0" tabSelected="1" zoomScale="110" zoomScaleNormal="110" zoomScaleSheetLayoutView="85" zoomScalePageLayoutView="130" workbookViewId="0">
      <selection activeCell="M5" sqref="M5:N5"/>
    </sheetView>
  </sheetViews>
  <sheetFormatPr defaultColWidth="5.6640625" defaultRowHeight="10.35" customHeight="1" outlineLevelRow="1"/>
  <cols>
    <col min="1" max="1" width="5.1640625" style="7" customWidth="1"/>
    <col min="2" max="2" width="28.6640625" style="11" customWidth="1"/>
    <col min="3" max="3" width="27.6640625" style="12" customWidth="1"/>
    <col min="4" max="4" width="11" style="2" bestFit="1" customWidth="1"/>
    <col min="5" max="5" width="8.33203125" style="3" bestFit="1" customWidth="1"/>
    <col min="6" max="6" width="11.33203125" style="2" bestFit="1" customWidth="1"/>
    <col min="7" max="7" width="8.33203125" style="3" bestFit="1" customWidth="1"/>
    <col min="8" max="8" width="11.33203125" style="2" bestFit="1" customWidth="1"/>
    <col min="9" max="9" width="8.33203125" style="3" bestFit="1" customWidth="1"/>
    <col min="10" max="10" width="11.33203125" style="2" bestFit="1" customWidth="1"/>
    <col min="11" max="11" width="8.33203125" style="3" bestFit="1" customWidth="1"/>
    <col min="12" max="12" width="11.33203125" style="2" bestFit="1" customWidth="1"/>
    <col min="13" max="13" width="8.33203125" style="4" bestFit="1" customWidth="1"/>
    <col min="14" max="14" width="11.33203125" style="1" bestFit="1" customWidth="1"/>
    <col min="15" max="15" width="33.5" style="1" customWidth="1"/>
    <col min="16" max="16" width="55.5" style="1" hidden="1" customWidth="1"/>
    <col min="17" max="16384" width="5.6640625" style="1"/>
  </cols>
  <sheetData>
    <row r="1" spans="1:23" ht="7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33"/>
      <c r="L1" s="118"/>
      <c r="M1" s="119"/>
      <c r="N1" s="119"/>
      <c r="O1" s="47" t="s">
        <v>1</v>
      </c>
      <c r="P1" s="34"/>
      <c r="Q1" s="34"/>
      <c r="R1" s="34"/>
      <c r="S1" s="34"/>
      <c r="T1" s="34"/>
    </row>
    <row r="2" spans="1:23" ht="14.1" customHeight="1">
      <c r="A2" s="120" t="s">
        <v>2</v>
      </c>
      <c r="B2" s="120"/>
      <c r="C2" s="126" t="s">
        <v>2</v>
      </c>
      <c r="D2" s="126"/>
      <c r="E2" s="126"/>
      <c r="G2" s="121" t="s">
        <v>3</v>
      </c>
      <c r="H2" s="121"/>
      <c r="K2" s="8"/>
      <c r="L2" s="46" t="s">
        <v>4</v>
      </c>
      <c r="M2" s="122" t="s">
        <v>101</v>
      </c>
      <c r="N2" s="122"/>
    </row>
    <row r="3" spans="1:23" ht="14.1" customHeight="1">
      <c r="A3" s="123" t="s">
        <v>5</v>
      </c>
      <c r="B3" s="123"/>
      <c r="C3" s="125" t="s">
        <v>6</v>
      </c>
      <c r="D3" s="125"/>
      <c r="E3" s="125"/>
      <c r="G3" s="116" t="s">
        <v>7</v>
      </c>
      <c r="H3" s="116"/>
      <c r="I3" s="116"/>
      <c r="J3" s="116"/>
      <c r="K3" s="116"/>
      <c r="L3" s="5" t="s">
        <v>8</v>
      </c>
      <c r="M3" s="124" t="s">
        <v>98</v>
      </c>
      <c r="N3" s="124"/>
    </row>
    <row r="4" spans="1:23" ht="14.1" customHeight="1">
      <c r="A4" s="123" t="s">
        <v>9</v>
      </c>
      <c r="B4" s="123"/>
      <c r="C4" s="125" t="s">
        <v>6</v>
      </c>
      <c r="D4" s="125"/>
      <c r="E4" s="125"/>
      <c r="G4" s="116"/>
      <c r="H4" s="116"/>
      <c r="I4" s="116"/>
      <c r="J4" s="116"/>
      <c r="K4" s="116"/>
      <c r="L4" s="5" t="s">
        <v>10</v>
      </c>
      <c r="M4" s="124" t="s">
        <v>103</v>
      </c>
      <c r="N4" s="124"/>
    </row>
    <row r="5" spans="1:23" ht="14.1" customHeight="1">
      <c r="A5" s="140" t="s">
        <v>11</v>
      </c>
      <c r="B5" s="140"/>
      <c r="C5" s="152" t="s">
        <v>102</v>
      </c>
      <c r="D5" s="152"/>
      <c r="E5" s="152"/>
      <c r="F5" s="6"/>
      <c r="G5" s="117"/>
      <c r="H5" s="117"/>
      <c r="I5" s="117"/>
      <c r="J5" s="117"/>
      <c r="K5" s="117"/>
      <c r="L5" s="81"/>
      <c r="M5" s="114" t="str">
        <f>"Bidder 1 to 5 of "&amp;TEXT(IF(COUNTA(#REF!,#REF!,#REF!,#REF!,#REF!)+COUNTA(#REF!,#REF!,#REF!,#REF!,#REF!)&gt;0,"10","5"),"0")</f>
        <v>Bidder 1 to 5 of 10</v>
      </c>
      <c r="N5" s="115"/>
      <c r="O5" s="98" t="s">
        <v>12</v>
      </c>
      <c r="P5" s="48"/>
      <c r="Q5" s="29"/>
      <c r="R5" s="29"/>
      <c r="S5" s="29"/>
      <c r="T5" s="29"/>
      <c r="U5" s="29"/>
      <c r="V5" s="29"/>
      <c r="W5" s="29"/>
    </row>
    <row r="6" spans="1:23" s="9" customFormat="1" ht="27.75" customHeight="1">
      <c r="A6" s="36"/>
      <c r="B6" s="21"/>
      <c r="C6" s="82"/>
      <c r="D6" s="21"/>
      <c r="E6" s="141" t="s">
        <v>13</v>
      </c>
      <c r="F6" s="142"/>
      <c r="G6" s="141" t="s">
        <v>14</v>
      </c>
      <c r="H6" s="142"/>
      <c r="I6" s="141" t="s">
        <v>15</v>
      </c>
      <c r="J6" s="142"/>
      <c r="K6" s="141" t="s">
        <v>16</v>
      </c>
      <c r="L6" s="142"/>
      <c r="M6" s="141" t="s">
        <v>17</v>
      </c>
      <c r="N6" s="143"/>
      <c r="O6" s="98"/>
      <c r="P6" s="48"/>
      <c r="Q6" s="29"/>
      <c r="R6" s="29"/>
      <c r="S6" s="29"/>
      <c r="T6" s="29"/>
      <c r="U6" s="29"/>
      <c r="V6" s="29"/>
      <c r="W6" s="29"/>
    </row>
    <row r="7" spans="1:23" ht="9.75" customHeight="1">
      <c r="B7" s="156" t="s">
        <v>18</v>
      </c>
      <c r="C7" s="157"/>
      <c r="D7" s="20" t="s">
        <v>19</v>
      </c>
      <c r="E7" s="15" t="s">
        <v>20</v>
      </c>
      <c r="F7" s="16" t="s">
        <v>21</v>
      </c>
      <c r="G7" s="15" t="s">
        <v>20</v>
      </c>
      <c r="H7" s="16" t="s">
        <v>21</v>
      </c>
      <c r="I7" s="15" t="s">
        <v>20</v>
      </c>
      <c r="J7" s="16" t="s">
        <v>21</v>
      </c>
      <c r="K7" s="15" t="s">
        <v>20</v>
      </c>
      <c r="L7" s="16" t="s">
        <v>21</v>
      </c>
      <c r="M7" s="15" t="s">
        <v>20</v>
      </c>
      <c r="N7" s="7" t="s">
        <v>21</v>
      </c>
    </row>
    <row r="8" spans="1:23" ht="10.35" customHeight="1">
      <c r="B8" s="158" t="s">
        <v>22</v>
      </c>
      <c r="C8" s="159"/>
      <c r="D8" s="13" t="s">
        <v>23</v>
      </c>
      <c r="E8" s="15" t="s">
        <v>24</v>
      </c>
      <c r="F8" s="16" t="s">
        <v>25</v>
      </c>
      <c r="G8" s="15" t="s">
        <v>24</v>
      </c>
      <c r="H8" s="16" t="s">
        <v>25</v>
      </c>
      <c r="I8" s="15" t="s">
        <v>24</v>
      </c>
      <c r="J8" s="16" t="s">
        <v>25</v>
      </c>
      <c r="K8" s="15" t="s">
        <v>24</v>
      </c>
      <c r="L8" s="16" t="s">
        <v>25</v>
      </c>
      <c r="M8" s="15" t="s">
        <v>24</v>
      </c>
      <c r="N8" s="7" t="s">
        <v>25</v>
      </c>
    </row>
    <row r="9" spans="1:23" ht="11.25">
      <c r="A9" s="37"/>
      <c r="B9" s="128"/>
      <c r="C9" s="129"/>
      <c r="D9" s="14" t="s">
        <v>26</v>
      </c>
      <c r="E9" s="18" t="s">
        <v>27</v>
      </c>
      <c r="F9" s="17" t="s">
        <v>28</v>
      </c>
      <c r="G9" s="18" t="s">
        <v>27</v>
      </c>
      <c r="H9" s="17" t="s">
        <v>28</v>
      </c>
      <c r="I9" s="18" t="s">
        <v>27</v>
      </c>
      <c r="J9" s="17" t="s">
        <v>28</v>
      </c>
      <c r="K9" s="18" t="s">
        <v>27</v>
      </c>
      <c r="L9" s="17" t="s">
        <v>28</v>
      </c>
      <c r="M9" s="18" t="s">
        <v>27</v>
      </c>
      <c r="N9" s="37" t="s">
        <v>28</v>
      </c>
    </row>
    <row r="10" spans="1:23" s="10" customFormat="1" ht="12.75" customHeight="1">
      <c r="A10" s="38" t="s">
        <v>29</v>
      </c>
      <c r="B10" s="150" t="s">
        <v>30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P10" s="35" t="str">
        <f>IF(ISBLANK(B10),A10,B10)</f>
        <v>Assessment of technical-methodological design</v>
      </c>
    </row>
    <row r="11" spans="1:23" ht="11.25">
      <c r="A11" s="41" t="s">
        <v>31</v>
      </c>
      <c r="B11" s="136" t="s">
        <v>32</v>
      </c>
      <c r="C11" s="137"/>
      <c r="D11" s="19"/>
      <c r="E11" s="49"/>
      <c r="F11" s="50"/>
      <c r="G11" s="51"/>
      <c r="H11" s="50"/>
      <c r="I11" s="51"/>
      <c r="J11" s="50"/>
      <c r="K11" s="51"/>
      <c r="L11" s="50"/>
      <c r="M11" s="51"/>
      <c r="N11" s="52"/>
      <c r="P11" s="35" t="str">
        <f t="shared" ref="P11:P46" si="0">IF(ISBLANK(B11),A11,B11)</f>
        <v>Strategy</v>
      </c>
    </row>
    <row r="12" spans="1:23" ht="22.5" customHeight="1">
      <c r="A12" s="39" t="s">
        <v>33</v>
      </c>
      <c r="B12" s="134" t="s">
        <v>34</v>
      </c>
      <c r="C12" s="135"/>
      <c r="D12" s="24">
        <v>0.1</v>
      </c>
      <c r="E12" s="53"/>
      <c r="F12" s="54">
        <f>$D12*E12*100</f>
        <v>0</v>
      </c>
      <c r="G12" s="53"/>
      <c r="H12" s="54">
        <f>$D12*G12*100</f>
        <v>0</v>
      </c>
      <c r="I12" s="53"/>
      <c r="J12" s="54">
        <f>$D12*I12*100</f>
        <v>0</v>
      </c>
      <c r="K12" s="53"/>
      <c r="L12" s="54">
        <f>$D12*K12*100</f>
        <v>0</v>
      </c>
      <c r="M12" s="53"/>
      <c r="N12" s="55">
        <f>$D12*M12*100</f>
        <v>0</v>
      </c>
      <c r="P12" s="12" t="str">
        <f t="shared" si="0"/>
        <v>Interpretation of the objectives in the ToRs, critical examination of tasks</v>
      </c>
    </row>
    <row r="13" spans="1:23" ht="22.5" customHeight="1">
      <c r="A13" s="40" t="s">
        <v>35</v>
      </c>
      <c r="B13" s="146" t="s">
        <v>36</v>
      </c>
      <c r="C13" s="147"/>
      <c r="D13" s="25">
        <v>0.1</v>
      </c>
      <c r="E13" s="53"/>
      <c r="F13" s="57">
        <f>$D13*E13*100</f>
        <v>0</v>
      </c>
      <c r="G13" s="56"/>
      <c r="H13" s="57">
        <f>$D13*G13*100</f>
        <v>0</v>
      </c>
      <c r="I13" s="56"/>
      <c r="J13" s="57">
        <f>$D13*I13*100</f>
        <v>0</v>
      </c>
      <c r="K13" s="56"/>
      <c r="L13" s="57">
        <f>$D13*K13*100</f>
        <v>0</v>
      </c>
      <c r="M13" s="56"/>
      <c r="N13" s="58">
        <f>$D13*M13*100</f>
        <v>0</v>
      </c>
      <c r="P13" s="12" t="str">
        <f t="shared" si="0"/>
        <v>Description and justification of the contractor's strategy for delivering the services</v>
      </c>
    </row>
    <row r="14" spans="1:23" s="10" customFormat="1" ht="11.25" customHeight="1">
      <c r="A14" s="102" t="s">
        <v>37</v>
      </c>
      <c r="B14" s="102"/>
      <c r="C14" s="103"/>
      <c r="D14" s="26">
        <f>SUM(D12:D13)</f>
        <v>0.2</v>
      </c>
      <c r="E14" s="59"/>
      <c r="F14" s="60">
        <f>SUM(F12:F13)</f>
        <v>0</v>
      </c>
      <c r="G14" s="59"/>
      <c r="H14" s="60">
        <f>SUM(H12:H13)</f>
        <v>0</v>
      </c>
      <c r="I14" s="59"/>
      <c r="J14" s="60">
        <f>SUM(J12:J13)</f>
        <v>0</v>
      </c>
      <c r="K14" s="59"/>
      <c r="L14" s="60">
        <f>SUM(L12:L13)</f>
        <v>0</v>
      </c>
      <c r="M14" s="59"/>
      <c r="N14" s="61">
        <f>SUM(N12:N13)</f>
        <v>0</v>
      </c>
      <c r="P14" s="35" t="str">
        <f t="shared" si="0"/>
        <v>Interim total 1.1</v>
      </c>
    </row>
    <row r="15" spans="1:23" ht="11.25">
      <c r="A15" s="41" t="s">
        <v>38</v>
      </c>
      <c r="B15" s="136" t="s">
        <v>39</v>
      </c>
      <c r="C15" s="137"/>
      <c r="D15" s="19"/>
      <c r="E15" s="49"/>
      <c r="F15" s="62"/>
      <c r="G15" s="49"/>
      <c r="H15" s="62"/>
      <c r="I15" s="49"/>
      <c r="J15" s="62"/>
      <c r="K15" s="49"/>
      <c r="L15" s="62"/>
      <c r="M15" s="49"/>
      <c r="N15" s="63"/>
      <c r="P15" s="35" t="str">
        <f t="shared" si="0"/>
        <v>Cooperation</v>
      </c>
    </row>
    <row r="16" spans="1:23" ht="22.5" customHeight="1">
      <c r="A16" s="39" t="s">
        <v>40</v>
      </c>
      <c r="B16" s="134" t="s">
        <v>41</v>
      </c>
      <c r="C16" s="135"/>
      <c r="D16" s="24">
        <v>7.0000000000000007E-2</v>
      </c>
      <c r="E16" s="53"/>
      <c r="F16" s="54">
        <f>$D16*E16*100</f>
        <v>0</v>
      </c>
      <c r="G16" s="53"/>
      <c r="H16" s="54">
        <f>$D16*G16*100</f>
        <v>0</v>
      </c>
      <c r="I16" s="53"/>
      <c r="J16" s="54">
        <f>$D16*I16*100</f>
        <v>0</v>
      </c>
      <c r="K16" s="53"/>
      <c r="L16" s="54">
        <f>$D16*K16*100</f>
        <v>0</v>
      </c>
      <c r="M16" s="53"/>
      <c r="N16" s="55">
        <f>$D16*M16*100</f>
        <v>0</v>
      </c>
      <c r="P16" s="12" t="str">
        <f t="shared" si="0"/>
        <v>Presentation and interaction between the relevant actors in the contractor's area of responsibility</v>
      </c>
    </row>
    <row r="17" spans="1:16" ht="23.25" customHeight="1">
      <c r="A17" s="76" t="s">
        <v>42</v>
      </c>
      <c r="B17" s="112" t="s">
        <v>43</v>
      </c>
      <c r="C17" s="113"/>
      <c r="D17" s="77">
        <v>7.0000000000000007E-2</v>
      </c>
      <c r="E17" s="78"/>
      <c r="F17" s="57">
        <f>$D17*E17*100</f>
        <v>0</v>
      </c>
      <c r="G17" s="78"/>
      <c r="H17" s="79"/>
      <c r="I17" s="78"/>
      <c r="J17" s="79"/>
      <c r="K17" s="78"/>
      <c r="L17" s="79"/>
      <c r="M17" s="78"/>
      <c r="N17" s="80"/>
      <c r="P17" s="12" t="str">
        <f t="shared" si="0"/>
        <v xml:space="preserve">a concept that shows how the cooperation and or coordination with all stakeholders to be established and put into practice </v>
      </c>
    </row>
    <row r="18" spans="1:16" s="10" customFormat="1" ht="11.25" customHeight="1">
      <c r="A18" s="102" t="s">
        <v>44</v>
      </c>
      <c r="B18" s="102"/>
      <c r="C18" s="103"/>
      <c r="D18" s="26">
        <f>SUM(D16:D17)</f>
        <v>0.14000000000000001</v>
      </c>
      <c r="E18" s="59"/>
      <c r="F18" s="60">
        <f>SUM(F16:F17)</f>
        <v>0</v>
      </c>
      <c r="G18" s="59"/>
      <c r="H18" s="60">
        <f>SUM(H16:H16)</f>
        <v>0</v>
      </c>
      <c r="I18" s="59"/>
      <c r="J18" s="60">
        <f>SUM(J16:J16)</f>
        <v>0</v>
      </c>
      <c r="K18" s="59"/>
      <c r="L18" s="60">
        <f>SUM(L16:L16)</f>
        <v>0</v>
      </c>
      <c r="M18" s="59"/>
      <c r="N18" s="61">
        <f>SUM(N16:N16)</f>
        <v>0</v>
      </c>
      <c r="P18" s="35" t="str">
        <f t="shared" si="0"/>
        <v>Interim total 1.2</v>
      </c>
    </row>
    <row r="19" spans="1:16" ht="11.25">
      <c r="A19" s="41" t="s">
        <v>45</v>
      </c>
      <c r="B19" s="136" t="s">
        <v>46</v>
      </c>
      <c r="C19" s="137"/>
      <c r="D19" s="19"/>
      <c r="E19" s="49"/>
      <c r="F19" s="62"/>
      <c r="G19" s="49"/>
      <c r="H19" s="62"/>
      <c r="I19" s="49"/>
      <c r="J19" s="62"/>
      <c r="K19" s="49"/>
      <c r="L19" s="62"/>
      <c r="M19" s="49"/>
      <c r="N19" s="63"/>
      <c r="P19" s="35" t="str">
        <f t="shared" si="0"/>
        <v>Steering structure</v>
      </c>
    </row>
    <row r="20" spans="1:16" ht="22.5" customHeight="1">
      <c r="A20" s="39" t="s">
        <v>47</v>
      </c>
      <c r="B20" s="154" t="s">
        <v>48</v>
      </c>
      <c r="C20" s="155"/>
      <c r="D20" s="24">
        <v>0.05</v>
      </c>
      <c r="E20" s="53"/>
      <c r="F20" s="54">
        <f>$D20*E20*100</f>
        <v>0</v>
      </c>
      <c r="G20" s="53"/>
      <c r="H20" s="54">
        <f>$D20*G20*100</f>
        <v>0</v>
      </c>
      <c r="I20" s="53"/>
      <c r="J20" s="54">
        <f>$D20*I20*100</f>
        <v>0</v>
      </c>
      <c r="K20" s="53"/>
      <c r="L20" s="54">
        <f>$D20*K20*100</f>
        <v>0</v>
      </c>
      <c r="M20" s="53"/>
      <c r="N20" s="55">
        <f>$D20*M20*100</f>
        <v>0</v>
      </c>
      <c r="P20" s="12" t="str">
        <f t="shared" si="0"/>
        <v>Approach and procedure for steering deliverables with the project partners</v>
      </c>
    </row>
    <row r="21" spans="1:16" ht="22.5" customHeight="1">
      <c r="A21" s="39" t="s">
        <v>49</v>
      </c>
      <c r="B21" s="112" t="s">
        <v>50</v>
      </c>
      <c r="C21" s="153"/>
      <c r="D21" s="24">
        <v>0.05</v>
      </c>
      <c r="E21" s="53"/>
      <c r="F21" s="57">
        <f>$D21*E21*100</f>
        <v>0</v>
      </c>
      <c r="G21" s="53"/>
      <c r="H21" s="57">
        <f>$D21*G21*100</f>
        <v>0</v>
      </c>
      <c r="I21" s="53"/>
      <c r="J21" s="57">
        <f>$D21*I21*100</f>
        <v>0</v>
      </c>
      <c r="K21" s="53"/>
      <c r="L21" s="57">
        <f>$D21*K21*100</f>
        <v>0</v>
      </c>
      <c r="M21" s="53"/>
      <c r="N21" s="58">
        <f>$D21*M21*100</f>
        <v>0</v>
      </c>
      <c r="P21" s="12" t="str">
        <f t="shared" si="0"/>
        <v>Methods to review/monitoring the task and handle the challenges</v>
      </c>
    </row>
    <row r="22" spans="1:16" s="10" customFormat="1" ht="11.25" customHeight="1">
      <c r="A22" s="102" t="s">
        <v>51</v>
      </c>
      <c r="B22" s="102"/>
      <c r="C22" s="103"/>
      <c r="D22" s="26">
        <f>SUM(D20:D21)</f>
        <v>0.1</v>
      </c>
      <c r="E22" s="59"/>
      <c r="F22" s="60">
        <f>SUM(F20:F21)</f>
        <v>0</v>
      </c>
      <c r="G22" s="59"/>
      <c r="H22" s="60">
        <f>SUM(H20:H21)</f>
        <v>0</v>
      </c>
      <c r="I22" s="59"/>
      <c r="J22" s="60">
        <f>SUM(J20:J21)</f>
        <v>0</v>
      </c>
      <c r="K22" s="59"/>
      <c r="L22" s="60">
        <f>SUM(L20:L21)</f>
        <v>0</v>
      </c>
      <c r="M22" s="59"/>
      <c r="N22" s="61">
        <f>SUM(N20:N21)</f>
        <v>0</v>
      </c>
      <c r="P22" s="35" t="str">
        <f t="shared" si="0"/>
        <v>Interim total 1.3</v>
      </c>
    </row>
    <row r="23" spans="1:16" ht="11.25">
      <c r="A23" s="41" t="s">
        <v>52</v>
      </c>
      <c r="B23" s="136" t="s">
        <v>53</v>
      </c>
      <c r="C23" s="137"/>
      <c r="D23" s="19"/>
      <c r="E23" s="49"/>
      <c r="F23" s="62"/>
      <c r="G23" s="49"/>
      <c r="H23" s="62"/>
      <c r="I23" s="49"/>
      <c r="J23" s="62"/>
      <c r="K23" s="49"/>
      <c r="L23" s="62"/>
      <c r="M23" s="49"/>
      <c r="N23" s="63"/>
      <c r="P23" s="35" t="str">
        <f t="shared" si="0"/>
        <v>Processes</v>
      </c>
    </row>
    <row r="24" spans="1:16" ht="22.5" customHeight="1">
      <c r="A24" s="39" t="s">
        <v>54</v>
      </c>
      <c r="B24" s="134" t="s">
        <v>55</v>
      </c>
      <c r="C24" s="135"/>
      <c r="D24" s="24">
        <v>0.05</v>
      </c>
      <c r="E24" s="53"/>
      <c r="F24" s="54">
        <f>$D24*E24*100</f>
        <v>0</v>
      </c>
      <c r="G24" s="53"/>
      <c r="H24" s="54">
        <f>$D24*G24*100</f>
        <v>0</v>
      </c>
      <c r="I24" s="53"/>
      <c r="J24" s="54">
        <f>$D24*I24*100</f>
        <v>0</v>
      </c>
      <c r="K24" s="53"/>
      <c r="L24" s="54">
        <f>$D24*K24*100</f>
        <v>0</v>
      </c>
      <c r="M24" s="53"/>
      <c r="N24" s="55">
        <f>$D24*M24*100</f>
        <v>0</v>
      </c>
      <c r="P24" s="12" t="str">
        <f t="shared" si="0"/>
        <v>Presentation and explanation of the implementation plan: work steps, milestones, schedule</v>
      </c>
    </row>
    <row r="25" spans="1:16" s="10" customFormat="1" ht="11.25" customHeight="1">
      <c r="A25" s="102" t="s">
        <v>56</v>
      </c>
      <c r="B25" s="102"/>
      <c r="C25" s="103"/>
      <c r="D25" s="26">
        <f>SUM(D24:D24)</f>
        <v>0.05</v>
      </c>
      <c r="E25" s="59"/>
      <c r="F25" s="60">
        <f>SUM(F24:F24)</f>
        <v>0</v>
      </c>
      <c r="G25" s="59"/>
      <c r="H25" s="60">
        <f>SUM(H24:H24)</f>
        <v>0</v>
      </c>
      <c r="I25" s="59"/>
      <c r="J25" s="60">
        <f>SUM(J24:J24)</f>
        <v>0</v>
      </c>
      <c r="K25" s="59"/>
      <c r="L25" s="60">
        <f>SUM(L24:L24)</f>
        <v>0</v>
      </c>
      <c r="M25" s="59"/>
      <c r="N25" s="61">
        <f>SUM(N24:N24)</f>
        <v>0</v>
      </c>
      <c r="P25" s="35" t="str">
        <f t="shared" si="0"/>
        <v>Interim total 1.4</v>
      </c>
    </row>
    <row r="26" spans="1:16" ht="11.25">
      <c r="A26" s="41" t="s">
        <v>57</v>
      </c>
      <c r="B26" s="136" t="s">
        <v>58</v>
      </c>
      <c r="C26" s="137"/>
      <c r="D26" s="19"/>
      <c r="E26" s="49"/>
      <c r="F26" s="62"/>
      <c r="G26" s="49"/>
      <c r="H26" s="62"/>
      <c r="I26" s="49"/>
      <c r="J26" s="62"/>
      <c r="K26" s="49"/>
      <c r="L26" s="62"/>
      <c r="M26" s="49"/>
      <c r="N26" s="63"/>
      <c r="P26" s="35" t="str">
        <f t="shared" si="0"/>
        <v>Learning and innovation</v>
      </c>
    </row>
    <row r="27" spans="1:16" ht="22.5" customHeight="1">
      <c r="A27" s="39" t="s">
        <v>59</v>
      </c>
      <c r="B27" s="134" t="s">
        <v>60</v>
      </c>
      <c r="C27" s="135"/>
      <c r="D27" s="24">
        <v>0</v>
      </c>
      <c r="E27" s="53"/>
      <c r="F27" s="54">
        <f>$D27*E27*100</f>
        <v>0</v>
      </c>
      <c r="G27" s="53"/>
      <c r="H27" s="54">
        <f>$D27*G27*100</f>
        <v>0</v>
      </c>
      <c r="I27" s="53"/>
      <c r="J27" s="54">
        <f>$D27*I27*100</f>
        <v>0</v>
      </c>
      <c r="K27" s="53"/>
      <c r="L27" s="54">
        <f>$D27*K27*100</f>
        <v>0</v>
      </c>
      <c r="M27" s="53"/>
      <c r="N27" s="55">
        <f>$D27*M27*100</f>
        <v>0</v>
      </c>
      <c r="P27" s="12" t="str">
        <f t="shared" si="0"/>
        <v>Contractor's contribution to knowledge management at the partner and at GIZ</v>
      </c>
    </row>
    <row r="28" spans="1:16" ht="22.5" customHeight="1">
      <c r="A28" s="39" t="s">
        <v>61</v>
      </c>
      <c r="B28" s="146" t="s">
        <v>62</v>
      </c>
      <c r="C28" s="147"/>
      <c r="D28" s="24">
        <v>0.05</v>
      </c>
      <c r="E28" s="53"/>
      <c r="F28" s="57">
        <f>$D28*E28*100</f>
        <v>0</v>
      </c>
      <c r="G28" s="53"/>
      <c r="H28" s="57">
        <f>$D28*G28*100</f>
        <v>0</v>
      </c>
      <c r="I28" s="53"/>
      <c r="J28" s="57">
        <f>$D28*I28*100</f>
        <v>0</v>
      </c>
      <c r="K28" s="53"/>
      <c r="L28" s="57">
        <f>$D28*K28*100</f>
        <v>0</v>
      </c>
      <c r="M28" s="53"/>
      <c r="N28" s="58">
        <f>$D28*M28*100</f>
        <v>0</v>
      </c>
      <c r="P28" s="12" t="str">
        <f t="shared" si="0"/>
        <v>Presentation and explanation of the measures undertaken by the contractor to promote scaling-up effects</v>
      </c>
    </row>
    <row r="29" spans="1:16" s="10" customFormat="1" ht="11.25" customHeight="1">
      <c r="A29" s="102" t="s">
        <v>63</v>
      </c>
      <c r="B29" s="102"/>
      <c r="C29" s="103"/>
      <c r="D29" s="26">
        <f>SUM(D27:D28)</f>
        <v>0.05</v>
      </c>
      <c r="E29" s="59"/>
      <c r="F29" s="60">
        <f>SUM(F27:F28)</f>
        <v>0</v>
      </c>
      <c r="G29" s="59"/>
      <c r="H29" s="60">
        <f>SUM(H27:H28)</f>
        <v>0</v>
      </c>
      <c r="I29" s="59"/>
      <c r="J29" s="60">
        <f>SUM(J27:J28)</f>
        <v>0</v>
      </c>
      <c r="K29" s="59"/>
      <c r="L29" s="60">
        <f>SUM(L27:L28)</f>
        <v>0</v>
      </c>
      <c r="M29" s="59"/>
      <c r="N29" s="61">
        <f>SUM(N27:N28)</f>
        <v>0</v>
      </c>
      <c r="P29" s="35" t="str">
        <f t="shared" si="0"/>
        <v>Interim total 1.5</v>
      </c>
    </row>
    <row r="30" spans="1:16" ht="11.25">
      <c r="A30" s="41" t="s">
        <v>99</v>
      </c>
      <c r="B30" s="136" t="s">
        <v>64</v>
      </c>
      <c r="C30" s="137"/>
      <c r="D30" s="19"/>
      <c r="E30" s="49"/>
      <c r="F30" s="62"/>
      <c r="G30" s="49"/>
      <c r="H30" s="62"/>
      <c r="I30" s="49"/>
      <c r="J30" s="62"/>
      <c r="K30" s="49"/>
      <c r="L30" s="62"/>
      <c r="M30" s="49"/>
      <c r="N30" s="63"/>
      <c r="P30" s="35" t="str">
        <f t="shared" si="0"/>
        <v>Project management of the contractor</v>
      </c>
    </row>
    <row r="31" spans="1:16" ht="11.25" customHeight="1">
      <c r="A31" s="39" t="s">
        <v>65</v>
      </c>
      <c r="B31" s="134" t="s">
        <v>66</v>
      </c>
      <c r="C31" s="135"/>
      <c r="D31" s="24">
        <v>0.02</v>
      </c>
      <c r="E31" s="53"/>
      <c r="F31" s="54">
        <f>$D31*E31*100</f>
        <v>0</v>
      </c>
      <c r="G31" s="53"/>
      <c r="H31" s="54">
        <f>$D31*G31*100</f>
        <v>0</v>
      </c>
      <c r="I31" s="53"/>
      <c r="J31" s="54">
        <f>$D31*I31*100</f>
        <v>0</v>
      </c>
      <c r="K31" s="53"/>
      <c r="L31" s="54">
        <f>$D31*K31*100</f>
        <v>0</v>
      </c>
      <c r="M31" s="53"/>
      <c r="N31" s="55">
        <f>$D31*M31*100</f>
        <v>0</v>
      </c>
      <c r="P31" s="12" t="str">
        <f t="shared" si="0"/>
        <v>Approach and procedure for coordination with/in GIZ project</v>
      </c>
    </row>
    <row r="32" spans="1:16" ht="22.5" customHeight="1">
      <c r="A32" s="39" t="s">
        <v>67</v>
      </c>
      <c r="B32" s="100" t="s">
        <v>68</v>
      </c>
      <c r="C32" s="101"/>
      <c r="D32" s="24">
        <v>0.03</v>
      </c>
      <c r="E32" s="53"/>
      <c r="F32" s="54">
        <f>$D32*E32*100</f>
        <v>0</v>
      </c>
      <c r="G32" s="53"/>
      <c r="H32" s="54">
        <f>$D32*G32*100</f>
        <v>0</v>
      </c>
      <c r="I32" s="53"/>
      <c r="J32" s="54">
        <f>$D32*I32*100</f>
        <v>0</v>
      </c>
      <c r="K32" s="53"/>
      <c r="L32" s="54">
        <f>$D32*K32*100</f>
        <v>0</v>
      </c>
      <c r="M32" s="53"/>
      <c r="N32" s="55">
        <f>$D32*M32*100</f>
        <v>0</v>
      </c>
      <c r="P32" s="12" t="str">
        <f t="shared" si="0"/>
        <v>Personnel assignment plan (who, when, what work steps) incl. explanation and specification of expert months</v>
      </c>
    </row>
    <row r="33" spans="1:16" s="10" customFormat="1" ht="11.25" customHeight="1">
      <c r="A33" s="102" t="s">
        <v>69</v>
      </c>
      <c r="B33" s="102"/>
      <c r="C33" s="103"/>
      <c r="D33" s="26">
        <f>SUM(D31:D32)</f>
        <v>0.05</v>
      </c>
      <c r="E33" s="59"/>
      <c r="F33" s="60">
        <f>SUM(F31:F32)</f>
        <v>0</v>
      </c>
      <c r="G33" s="59"/>
      <c r="H33" s="60">
        <f>SUM(H31:H32)</f>
        <v>0</v>
      </c>
      <c r="I33" s="59"/>
      <c r="J33" s="60">
        <f>SUM(J31:J32)</f>
        <v>0</v>
      </c>
      <c r="K33" s="59"/>
      <c r="L33" s="60">
        <f>SUM(L31:L32)</f>
        <v>0</v>
      </c>
      <c r="M33" s="59"/>
      <c r="N33" s="61">
        <f>SUM(N31:N32)</f>
        <v>0</v>
      </c>
      <c r="P33" s="35" t="str">
        <f t="shared" si="0"/>
        <v>Interim total 1.6</v>
      </c>
    </row>
    <row r="34" spans="1:16" ht="15" customHeight="1">
      <c r="A34" s="43" t="s">
        <v>70</v>
      </c>
      <c r="B34" s="138" t="s">
        <v>71</v>
      </c>
      <c r="C34" s="139"/>
      <c r="D34" s="44">
        <v>0.05</v>
      </c>
      <c r="E34" s="64"/>
      <c r="F34" s="60">
        <f>$D34*E34*100</f>
        <v>0</v>
      </c>
      <c r="G34" s="64"/>
      <c r="H34" s="60">
        <f>$D34*G34*100</f>
        <v>0</v>
      </c>
      <c r="I34" s="64"/>
      <c r="J34" s="60">
        <f>$D34*I34*100</f>
        <v>0</v>
      </c>
      <c r="K34" s="64"/>
      <c r="L34" s="60">
        <f>$D34*K34*100</f>
        <v>0</v>
      </c>
      <c r="M34" s="64"/>
      <c r="N34" s="61">
        <f>$D34*M34*100</f>
        <v>0</v>
      </c>
      <c r="P34" s="35" t="str">
        <f t="shared" si="0"/>
        <v>Further requirements (National institution)</v>
      </c>
    </row>
    <row r="35" spans="1:16" ht="11.25" customHeight="1">
      <c r="A35" s="106" t="s">
        <v>72</v>
      </c>
      <c r="B35" s="106"/>
      <c r="C35" s="107"/>
      <c r="D35" s="27">
        <f>SUM(D14,D18,D22,D25,D29,D33,D34)</f>
        <v>0.64000000000000012</v>
      </c>
      <c r="E35" s="65"/>
      <c r="F35" s="66">
        <f>SUM(F14,F18,F22,F25,F29,F33,F34)</f>
        <v>0</v>
      </c>
      <c r="G35" s="65"/>
      <c r="H35" s="66">
        <f>SUM(H14,H18,H22,H25,H29,H33,H34)</f>
        <v>0</v>
      </c>
      <c r="I35" s="65"/>
      <c r="J35" s="66">
        <f>SUM(J14,J18,J22,J25,J29,J33,J34)</f>
        <v>0</v>
      </c>
      <c r="K35" s="65"/>
      <c r="L35" s="66">
        <f>SUM(L14,L18,L22,L25,L29,L33,L34)</f>
        <v>0</v>
      </c>
      <c r="M35" s="65"/>
      <c r="N35" s="67">
        <f>SUM(N14,N18,N22,N25,N29,N33,N34)</f>
        <v>0</v>
      </c>
      <c r="P35" s="35" t="str">
        <f t="shared" si="0"/>
        <v>Total 1</v>
      </c>
    </row>
    <row r="36" spans="1:16" s="10" customFormat="1" ht="12.75" customHeight="1">
      <c r="A36" s="38" t="s">
        <v>73</v>
      </c>
      <c r="B36" s="150" t="s">
        <v>74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P36" s="35" t="str">
        <f t="shared" si="0"/>
        <v>Assessment of the organization and proposed facilitators</v>
      </c>
    </row>
    <row r="37" spans="1:16" s="90" customFormat="1" ht="11.25" customHeight="1">
      <c r="A37" s="85" t="s">
        <v>75</v>
      </c>
      <c r="B37" s="144" t="s">
        <v>76</v>
      </c>
      <c r="C37" s="145"/>
      <c r="D37" s="86"/>
      <c r="E37" s="87"/>
      <c r="F37" s="88"/>
      <c r="G37" s="87"/>
      <c r="H37" s="88"/>
      <c r="I37" s="87"/>
      <c r="J37" s="88"/>
      <c r="K37" s="87"/>
      <c r="L37" s="88"/>
      <c r="M37" s="87"/>
      <c r="N37" s="89"/>
      <c r="P37" s="91" t="str">
        <f t="shared" ref="P37" si="1">IF(ISBLANK(B37),A37,B37)</f>
        <v xml:space="preserve">Organization </v>
      </c>
    </row>
    <row r="38" spans="1:16" s="90" customFormat="1" ht="11.25">
      <c r="A38" s="92" t="s">
        <v>77</v>
      </c>
      <c r="B38" s="104" t="s">
        <v>78</v>
      </c>
      <c r="C38" s="105"/>
      <c r="D38" s="84">
        <v>0.08</v>
      </c>
      <c r="E38" s="93"/>
      <c r="F38" s="94">
        <f t="shared" ref="F38:H39" si="2">$D38*E38*100</f>
        <v>0</v>
      </c>
      <c r="G38" s="93"/>
      <c r="H38" s="94">
        <f t="shared" si="2"/>
        <v>0</v>
      </c>
      <c r="I38" s="93"/>
      <c r="J38" s="94">
        <f t="shared" ref="J38" si="3">$D38*I38*100</f>
        <v>0</v>
      </c>
      <c r="K38" s="93"/>
      <c r="L38" s="94">
        <f t="shared" ref="L38" si="4">$D38*K38*100</f>
        <v>0</v>
      </c>
      <c r="M38" s="93"/>
      <c r="N38" s="95">
        <f t="shared" ref="N38" si="5">$D38*M38*100</f>
        <v>0</v>
      </c>
      <c r="P38" s="96" t="str">
        <f t="shared" si="0"/>
        <v>- General experience</v>
      </c>
    </row>
    <row r="39" spans="1:16" s="90" customFormat="1" ht="11.25">
      <c r="A39" s="97" t="s">
        <v>79</v>
      </c>
      <c r="B39" s="104" t="s">
        <v>80</v>
      </c>
      <c r="C39" s="105"/>
      <c r="D39" s="84">
        <v>0.08</v>
      </c>
      <c r="E39" s="93"/>
      <c r="F39" s="94">
        <f t="shared" si="2"/>
        <v>0</v>
      </c>
      <c r="G39" s="93"/>
      <c r="H39" s="94">
        <f t="shared" si="2"/>
        <v>0</v>
      </c>
      <c r="I39" s="93"/>
      <c r="J39" s="94">
        <f t="shared" ref="J39" si="6">$D39*I39*100</f>
        <v>0</v>
      </c>
      <c r="K39" s="93"/>
      <c r="L39" s="94">
        <f t="shared" ref="L39" si="7">$D39*K39*100</f>
        <v>0</v>
      </c>
      <c r="M39" s="93"/>
      <c r="N39" s="95">
        <f t="shared" ref="N39" si="8">$D39*M39*100</f>
        <v>0</v>
      </c>
      <c r="P39" s="96" t="str">
        <f t="shared" si="0"/>
        <v>- Community Development experience</v>
      </c>
    </row>
    <row r="40" spans="1:16" s="10" customFormat="1" ht="11.25" customHeight="1">
      <c r="A40" s="102" t="s">
        <v>81</v>
      </c>
      <c r="B40" s="102"/>
      <c r="C40" s="103"/>
      <c r="D40" s="26">
        <f>SUM(D38:D39)</f>
        <v>0.16</v>
      </c>
      <c r="E40" s="59"/>
      <c r="F40" s="60">
        <f>SUM(F38:F39)</f>
        <v>0</v>
      </c>
      <c r="G40" s="59"/>
      <c r="H40" s="60">
        <f>SUM(H38:H39)</f>
        <v>0</v>
      </c>
      <c r="I40" s="59"/>
      <c r="J40" s="60">
        <f>SUM(J38:J39)</f>
        <v>0</v>
      </c>
      <c r="K40" s="59"/>
      <c r="L40" s="60">
        <f>SUM(L38:L39)</f>
        <v>0</v>
      </c>
      <c r="M40" s="59"/>
      <c r="N40" s="61">
        <f>SUM(N38:N39)</f>
        <v>0</v>
      </c>
      <c r="P40" s="35" t="str">
        <f t="shared" si="0"/>
        <v>Interim total 2.1</v>
      </c>
    </row>
    <row r="41" spans="1:16" ht="12" customHeight="1">
      <c r="A41" s="41" t="s">
        <v>82</v>
      </c>
      <c r="B41" s="148" t="s">
        <v>83</v>
      </c>
      <c r="C41" s="149"/>
      <c r="D41" s="32"/>
      <c r="E41" s="68"/>
      <c r="F41" s="62"/>
      <c r="G41" s="68"/>
      <c r="H41" s="62"/>
      <c r="I41" s="68"/>
      <c r="J41" s="62"/>
      <c r="K41" s="68"/>
      <c r="L41" s="62"/>
      <c r="M41" s="68"/>
      <c r="N41" s="63"/>
      <c r="P41" s="35" t="str">
        <f t="shared" si="0"/>
        <v>proposed team</v>
      </c>
    </row>
    <row r="42" spans="1:16" ht="11.25">
      <c r="A42" s="42" t="s">
        <v>84</v>
      </c>
      <c r="B42" s="108" t="s">
        <v>100</v>
      </c>
      <c r="C42" s="109"/>
      <c r="D42" s="30">
        <v>0.05</v>
      </c>
      <c r="E42" s="53"/>
      <c r="F42" s="54">
        <f t="shared" ref="F42:H45" si="9">$D42*E42*100</f>
        <v>0</v>
      </c>
      <c r="G42" s="53"/>
      <c r="H42" s="54">
        <f t="shared" si="9"/>
        <v>0</v>
      </c>
      <c r="I42" s="53"/>
      <c r="J42" s="54">
        <f t="shared" ref="J42:J45" si="10">$D42*I42*100</f>
        <v>0</v>
      </c>
      <c r="K42" s="53"/>
      <c r="L42" s="54">
        <f t="shared" ref="L42:L45" si="11">$D42*K42*100</f>
        <v>0</v>
      </c>
      <c r="M42" s="53"/>
      <c r="N42" s="55">
        <f t="shared" ref="N42:N45" si="12">$D42*M42*100</f>
        <v>0</v>
      </c>
      <c r="P42" s="12" t="str">
        <f t="shared" si="0"/>
        <v>- Number of team members</v>
      </c>
    </row>
    <row r="43" spans="1:16" ht="11.25">
      <c r="A43" s="42" t="s">
        <v>85</v>
      </c>
      <c r="B43" s="108" t="s">
        <v>86</v>
      </c>
      <c r="C43" s="109"/>
      <c r="D43" s="30">
        <v>0.05</v>
      </c>
      <c r="E43" s="53"/>
      <c r="F43" s="54">
        <f t="shared" si="9"/>
        <v>0</v>
      </c>
      <c r="G43" s="53"/>
      <c r="H43" s="54">
        <f t="shared" si="9"/>
        <v>0</v>
      </c>
      <c r="I43" s="53"/>
      <c r="J43" s="54">
        <f t="shared" si="10"/>
        <v>0</v>
      </c>
      <c r="K43" s="53"/>
      <c r="L43" s="54">
        <f t="shared" si="11"/>
        <v>0</v>
      </c>
      <c r="M43" s="53"/>
      <c r="N43" s="55">
        <f t="shared" si="12"/>
        <v>0</v>
      </c>
      <c r="P43" s="12" t="str">
        <f t="shared" si="0"/>
        <v>- Qualifications</v>
      </c>
    </row>
    <row r="44" spans="1:16" ht="11.25">
      <c r="A44" s="39" t="s">
        <v>87</v>
      </c>
      <c r="B44" s="110" t="s">
        <v>88</v>
      </c>
      <c r="C44" s="111"/>
      <c r="D44" s="45">
        <v>0.05</v>
      </c>
      <c r="E44" s="53"/>
      <c r="F44" s="54">
        <f t="shared" si="9"/>
        <v>0</v>
      </c>
      <c r="G44" s="53"/>
      <c r="H44" s="54">
        <f t="shared" si="9"/>
        <v>0</v>
      </c>
      <c r="I44" s="53"/>
      <c r="J44" s="54">
        <f t="shared" si="10"/>
        <v>0</v>
      </c>
      <c r="K44" s="53"/>
      <c r="L44" s="54">
        <f t="shared" si="11"/>
        <v>0</v>
      </c>
      <c r="M44" s="53"/>
      <c r="N44" s="55">
        <f t="shared" si="12"/>
        <v>0</v>
      </c>
      <c r="P44" s="12" t="str">
        <f t="shared" si="0"/>
        <v>- General professional experience</v>
      </c>
    </row>
    <row r="45" spans="1:16" ht="11.25">
      <c r="A45" s="42" t="s">
        <v>89</v>
      </c>
      <c r="B45" s="110" t="s">
        <v>90</v>
      </c>
      <c r="C45" s="111"/>
      <c r="D45" s="30">
        <v>0.05</v>
      </c>
      <c r="E45" s="53"/>
      <c r="F45" s="54">
        <f t="shared" si="9"/>
        <v>0</v>
      </c>
      <c r="G45" s="53"/>
      <c r="H45" s="54">
        <f t="shared" si="9"/>
        <v>0</v>
      </c>
      <c r="I45" s="53"/>
      <c r="J45" s="54">
        <f t="shared" si="10"/>
        <v>0</v>
      </c>
      <c r="K45" s="53"/>
      <c r="L45" s="54">
        <f t="shared" si="11"/>
        <v>0</v>
      </c>
      <c r="M45" s="53"/>
      <c r="N45" s="55">
        <f t="shared" si="12"/>
        <v>0</v>
      </c>
      <c r="P45" s="12" t="str">
        <f t="shared" si="0"/>
        <v>- Specific professional experience</v>
      </c>
    </row>
    <row r="46" spans="1:16" ht="11.25" customHeight="1" outlineLevel="1">
      <c r="A46" s="102" t="s">
        <v>91</v>
      </c>
      <c r="B46" s="102"/>
      <c r="C46" s="103"/>
      <c r="D46" s="31">
        <f>SUM(D42:D45)</f>
        <v>0.2</v>
      </c>
      <c r="E46" s="59"/>
      <c r="F46" s="60">
        <f>SUM(F42:F45)</f>
        <v>0</v>
      </c>
      <c r="G46" s="59"/>
      <c r="H46" s="60">
        <f>SUM(H42:H45)</f>
        <v>0</v>
      </c>
      <c r="I46" s="59"/>
      <c r="J46" s="60">
        <f>SUM(J42:J45)</f>
        <v>0</v>
      </c>
      <c r="K46" s="59"/>
      <c r="L46" s="60">
        <f>SUM(L42:L45)</f>
        <v>0</v>
      </c>
      <c r="M46" s="59"/>
      <c r="N46" s="61">
        <f>SUM(N42:N45)</f>
        <v>0</v>
      </c>
      <c r="P46" s="35" t="str">
        <f t="shared" si="0"/>
        <v>Interim total 2.2</v>
      </c>
    </row>
    <row r="47" spans="1:16" ht="11.25" customHeight="1">
      <c r="A47" s="106" t="s">
        <v>92</v>
      </c>
      <c r="B47" s="106"/>
      <c r="C47" s="107"/>
      <c r="D47" s="27">
        <f>D40+D46</f>
        <v>0.36</v>
      </c>
      <c r="E47" s="65"/>
      <c r="F47" s="66">
        <f>SUM(F40,F46)</f>
        <v>0</v>
      </c>
      <c r="G47" s="65"/>
      <c r="H47" s="66">
        <f>SUM(H40,H46)</f>
        <v>0</v>
      </c>
      <c r="I47" s="65"/>
      <c r="J47" s="66">
        <f>SUM(J40,J46)</f>
        <v>0</v>
      </c>
      <c r="K47" s="65"/>
      <c r="L47" s="66">
        <f>SUM(L40,L46)</f>
        <v>0</v>
      </c>
      <c r="M47" s="65"/>
      <c r="N47" s="66">
        <f>SUM(N40,N46)</f>
        <v>0</v>
      </c>
      <c r="P47" s="35" t="str">
        <f t="shared" ref="P47:P50" si="13">IF(ISBLANK(B47),A47,B47)</f>
        <v>Total 2</v>
      </c>
    </row>
    <row r="48" spans="1:16" ht="12.75" customHeight="1">
      <c r="A48" s="130" t="s">
        <v>93</v>
      </c>
      <c r="B48" s="130"/>
      <c r="C48" s="131"/>
      <c r="D48" s="28">
        <f>D35+D47</f>
        <v>1</v>
      </c>
      <c r="E48" s="69"/>
      <c r="F48" s="70">
        <f>F35+F47</f>
        <v>0</v>
      </c>
      <c r="G48" s="69"/>
      <c r="H48" s="70">
        <f>H35+H47</f>
        <v>0</v>
      </c>
      <c r="I48" s="69"/>
      <c r="J48" s="70">
        <f>J35+J47</f>
        <v>0</v>
      </c>
      <c r="K48" s="69"/>
      <c r="L48" s="70">
        <f>L35+L47</f>
        <v>0</v>
      </c>
      <c r="M48" s="69"/>
      <c r="N48" s="70">
        <f>N35+N47</f>
        <v>0</v>
      </c>
      <c r="P48" s="35" t="str">
        <f t="shared" si="13"/>
        <v>Overall total 1 + 2</v>
      </c>
    </row>
    <row r="49" spans="1:16" ht="12.75" customHeight="1">
      <c r="A49" s="130" t="s">
        <v>94</v>
      </c>
      <c r="B49" s="130"/>
      <c r="C49" s="131"/>
      <c r="D49" s="22"/>
      <c r="E49" s="71"/>
      <c r="F49" s="72">
        <f>F48/1000</f>
        <v>0</v>
      </c>
      <c r="G49" s="71"/>
      <c r="H49" s="72">
        <f>H48/1000</f>
        <v>0</v>
      </c>
      <c r="I49" s="71"/>
      <c r="J49" s="72">
        <f>J48/1000</f>
        <v>0</v>
      </c>
      <c r="K49" s="71"/>
      <c r="L49" s="72">
        <f>L48/1000</f>
        <v>0</v>
      </c>
      <c r="M49" s="71"/>
      <c r="N49" s="72">
        <f>N48/1000</f>
        <v>0</v>
      </c>
      <c r="P49" s="35" t="str">
        <f t="shared" si="13"/>
        <v>Assessment in %</v>
      </c>
    </row>
    <row r="50" spans="1:16" ht="12.75" customHeight="1">
      <c r="A50" s="130" t="s">
        <v>95</v>
      </c>
      <c r="B50" s="130"/>
      <c r="C50" s="131"/>
      <c r="D50" s="23"/>
      <c r="E50" s="73"/>
      <c r="F50" s="74" t="e">
        <f>_xlfn.RANK.EQ(F49,Wertung)</f>
        <v>#N/A</v>
      </c>
      <c r="G50" s="73"/>
      <c r="H50" s="74" t="e">
        <f>_xlfn.RANK.EQ(H49,Wertung)</f>
        <v>#N/A</v>
      </c>
      <c r="I50" s="73"/>
      <c r="J50" s="74" t="e">
        <f>_xlfn.RANK.EQ(J49,Wertung)</f>
        <v>#N/A</v>
      </c>
      <c r="K50" s="73"/>
      <c r="L50" s="74" t="e">
        <f>_xlfn.RANK.EQ(L49,Wertung)</f>
        <v>#N/A</v>
      </c>
      <c r="M50" s="73"/>
      <c r="N50" s="75" t="e">
        <f>_xlfn.RANK.EQ(N49,Wertung)</f>
        <v>#N/A</v>
      </c>
      <c r="P50" s="35" t="str">
        <f t="shared" si="13"/>
        <v>Ranking</v>
      </c>
    </row>
    <row r="51" spans="1:16" ht="11.25">
      <c r="E51" s="2"/>
      <c r="G51" s="2"/>
      <c r="I51" s="2"/>
      <c r="K51" s="2"/>
      <c r="M51" s="1"/>
    </row>
    <row r="52" spans="1:16" ht="22.5" customHeight="1">
      <c r="A52" s="123" t="s">
        <v>96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</row>
    <row r="53" spans="1:16" ht="37.700000000000003" customHeight="1">
      <c r="A53" s="132"/>
      <c r="B53" s="132"/>
      <c r="C53" s="132"/>
      <c r="E53" s="2"/>
      <c r="G53" s="2"/>
      <c r="I53" s="133"/>
      <c r="J53" s="133"/>
      <c r="K53" s="133"/>
      <c r="L53" s="133"/>
      <c r="M53" s="133"/>
      <c r="N53" s="133"/>
    </row>
    <row r="54" spans="1:16" ht="12" customHeight="1">
      <c r="B54" s="83"/>
      <c r="E54" s="2"/>
      <c r="G54" s="2"/>
      <c r="I54" s="127" t="s">
        <v>97</v>
      </c>
      <c r="J54" s="127"/>
      <c r="K54" s="127"/>
      <c r="L54" s="127"/>
      <c r="M54" s="127"/>
      <c r="N54" s="127"/>
    </row>
  </sheetData>
  <sheetProtection selectLockedCells="1"/>
  <mergeCells count="70">
    <mergeCell ref="A4:B4"/>
    <mergeCell ref="B15:C15"/>
    <mergeCell ref="B19:C19"/>
    <mergeCell ref="B16:C16"/>
    <mergeCell ref="B20:C20"/>
    <mergeCell ref="B7:C7"/>
    <mergeCell ref="B8:C8"/>
    <mergeCell ref="B11:C11"/>
    <mergeCell ref="B10:N10"/>
    <mergeCell ref="B37:C37"/>
    <mergeCell ref="B31:C31"/>
    <mergeCell ref="B28:C28"/>
    <mergeCell ref="B45:C45"/>
    <mergeCell ref="B41:C41"/>
    <mergeCell ref="B38:C38"/>
    <mergeCell ref="B36:N36"/>
    <mergeCell ref="B30:C30"/>
    <mergeCell ref="B23:C23"/>
    <mergeCell ref="B26:C26"/>
    <mergeCell ref="B34:C34"/>
    <mergeCell ref="M4:N4"/>
    <mergeCell ref="A5:B5"/>
    <mergeCell ref="E6:F6"/>
    <mergeCell ref="G6:H6"/>
    <mergeCell ref="I6:J6"/>
    <mergeCell ref="K6:L6"/>
    <mergeCell ref="M6:N6"/>
    <mergeCell ref="B13:C13"/>
    <mergeCell ref="C5:E5"/>
    <mergeCell ref="C4:E4"/>
    <mergeCell ref="B21:C21"/>
    <mergeCell ref="B24:C24"/>
    <mergeCell ref="B12:C12"/>
    <mergeCell ref="I54:N54"/>
    <mergeCell ref="A14:C14"/>
    <mergeCell ref="B9:C9"/>
    <mergeCell ref="A18:C18"/>
    <mergeCell ref="A22:C22"/>
    <mergeCell ref="A25:C25"/>
    <mergeCell ref="A29:C29"/>
    <mergeCell ref="A33:C33"/>
    <mergeCell ref="A49:C49"/>
    <mergeCell ref="A52:N52"/>
    <mergeCell ref="A53:C53"/>
    <mergeCell ref="A48:C48"/>
    <mergeCell ref="I53:N53"/>
    <mergeCell ref="B27:C27"/>
    <mergeCell ref="A50:C50"/>
    <mergeCell ref="A47:C47"/>
    <mergeCell ref="M2:N2"/>
    <mergeCell ref="A3:B3"/>
    <mergeCell ref="M3:N3"/>
    <mergeCell ref="C3:E3"/>
    <mergeCell ref="C2:E2"/>
    <mergeCell ref="O5:O6"/>
    <mergeCell ref="A1:J1"/>
    <mergeCell ref="B32:C32"/>
    <mergeCell ref="A46:C46"/>
    <mergeCell ref="B39:C39"/>
    <mergeCell ref="A40:C40"/>
    <mergeCell ref="A35:C35"/>
    <mergeCell ref="B43:C43"/>
    <mergeCell ref="B42:C42"/>
    <mergeCell ref="B44:C44"/>
    <mergeCell ref="B17:C17"/>
    <mergeCell ref="M5:N5"/>
    <mergeCell ref="G3:K5"/>
    <mergeCell ref="L1:N1"/>
    <mergeCell ref="A2:B2"/>
    <mergeCell ref="G2:H2"/>
  </mergeCells>
  <conditionalFormatting sqref="D48">
    <cfRule type="cellIs" dxfId="0" priority="13" operator="notEqual">
      <formula>1</formula>
    </cfRule>
  </conditionalFormatting>
  <dataValidations count="1">
    <dataValidation type="decimal" allowBlank="1" showInputMessage="1" showErrorMessage="1" sqref="D20:D21 D27:D28 D31:D32 D34 D38:D39 D42:D45 D12:D13 D24 D16:D17" xr:uid="{00000000-0002-0000-0000-00000000000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fitToHeight="0" orientation="landscape" r:id="rId1"/>
  <headerFooter differentFirst="1">
    <oddFooter>&amp;R&amp;7Page &amp;P of &amp;N</oddFooter>
    <firstFooter>&amp;L&amp;7Form 31-10-1-en&amp;R&amp;7Page &amp;P of &amp;N</firstFooter>
  </headerFooter>
  <ignoredErrors>
    <ignoredError sqref="B7 D7:N7 A36 D40 F40 A51:N51 A10 G38 G39 I38 I39 K38 K39 M38 M39 D9:N9" numberStoredAsText="1"/>
    <ignoredError sqref="D14 D19 D33 D22:D23 G21 D25:D26 D29:D30 G28 G34 G20 G24 G27 G31 G32 F14:G14 F19:G19 G35 F22:G23 F25:G26 F29:G30 I21 I28 I34 I20 I24 I27 I31 I32 I14 I18:I19 I35 I22:I23 I25:I26 I29:I30 K21 K28 K34 K20 K24 K27 K31 K32 K14 K18:K19 K35 K22:K23 K25:K26 K29:K30 M21 M28 M34 M20 M24 M27 M31 M32 M14 M18:M19 M35 M22:M23 M25:M26 M29:M30 G18" unlockedFormula="1"/>
    <ignoredError sqref="F33:G33 M33 K33 I33" formula="1" unlockedFormula="1"/>
    <ignoredError sqref="M49 K49 I49 G49 D49:E49 D50:E50 M47 K47 I47 M40 K40 I40 G40 G47 I48 K48 M48 G48 G50 I50 K50 M50" numberStoredAsText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4BA5-DCA3-4289-878E-20F440C0A231}">
  <dimension ref="A1"/>
  <sheetViews>
    <sheetView workbookViewId="0"/>
  </sheetViews>
  <sheetFormatPr defaultRowHeight="11.25"/>
  <sheetData>
    <row r="1" spans="1:1">
      <c r="A1" s="60" t="e">
        <f>SUM(#REF!)</f>
        <v>#REF!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3d84d65-79e5-4231-b556-9d18f65cda8c" xsi:nil="true"/>
    <TaxCatchAll xmlns="8f02399b-5cfb-4a5b-aae2-d55c9baabffa" xsi:nil="true"/>
    <lcf76f155ced4ddcb4097134ff3c332f xmlns="13d84d65-79e5-4231-b556-9d18f65cda8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127BBBB5AAB5448D0FF0C8D351E6E4" ma:contentTypeVersion="18" ma:contentTypeDescription="Create a new document." ma:contentTypeScope="" ma:versionID="fbc6e27225bdc42f463ca654c4048578">
  <xsd:schema xmlns:xsd="http://www.w3.org/2001/XMLSchema" xmlns:xs="http://www.w3.org/2001/XMLSchema" xmlns:p="http://schemas.microsoft.com/office/2006/metadata/properties" xmlns:ns2="13d84d65-79e5-4231-b556-9d18f65cda8c" xmlns:ns3="8f02399b-5cfb-4a5b-aae2-d55c9baabffa" targetNamespace="http://schemas.microsoft.com/office/2006/metadata/properties" ma:root="true" ma:fieldsID="c3a9c36cd3a10cc8f3f7ccd27d7bb340" ns2:_="" ns3:_="">
    <xsd:import namespace="13d84d65-79e5-4231-b556-9d18f65cda8c"/>
    <xsd:import namespace="8f02399b-5cfb-4a5b-aae2-d55c9baabf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84d65-79e5-4231-b556-9d18f65cda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tatus Unterschrift" ma:internalName="Status_x0020_Unterschrift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2399b-5cfb-4a5b-aae2-d55c9baabf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e11bc1-2274-4dd2-8efe-b87180b826f7}" ma:internalName="TaxCatchAll" ma:showField="CatchAllData" ma:web="8f02399b-5cfb-4a5b-aae2-d55c9baabf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EC99E7-CA03-40B3-9897-4B29650E6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5A89F-EF51-4CC1-AA4C-04563290A42E}">
  <ds:schemaRefs>
    <ds:schemaRef ds:uri="http://schemas.microsoft.com/office/2006/metadata/properties"/>
    <ds:schemaRef ds:uri="http://schemas.microsoft.com/office/infopath/2007/PartnerControls"/>
    <ds:schemaRef ds:uri="13d84d65-79e5-4231-b556-9d18f65cda8c"/>
    <ds:schemaRef ds:uri="8f02399b-5cfb-4a5b-aae2-d55c9baabffa"/>
  </ds:schemaRefs>
</ds:datastoreItem>
</file>

<file path=customXml/itemProps3.xml><?xml version="1.0" encoding="utf-8"?>
<ds:datastoreItem xmlns:ds="http://schemas.openxmlformats.org/officeDocument/2006/customXml" ds:itemID="{2DE774BF-C9EB-44A8-890E-DACB833F4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d84d65-79e5-4231-b556-9d18f65cda8c"/>
    <ds:schemaRef ds:uri="8f02399b-5cfb-4a5b-aae2-d55c9baabf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Bidder 1-5</vt:lpstr>
      <vt:lpstr>Sheet1</vt:lpstr>
      <vt:lpstr>'Bidder 1-5'!Print_Area</vt:lpstr>
      <vt:lpstr>'Bidder 1-5'!Print_Titles</vt:lpstr>
      <vt:lpstr>Wertung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31-10-1-en, Bewertungsschema für die fachliche Auswertung von Angeboten für Verträge unter EU-Schwellenwert, englisch, Stand Dezember 2018</dc:title>
  <dc:subject/>
  <dc:creator>vera</dc:creator>
  <cp:keywords/>
  <dc:description/>
  <cp:lastModifiedBy>Wibowo, Joko GIZ ID</cp:lastModifiedBy>
  <cp:revision/>
  <dcterms:created xsi:type="dcterms:W3CDTF">2001-02-21T08:54:43Z</dcterms:created>
  <dcterms:modified xsi:type="dcterms:W3CDTF">2023-07-28T04:13:20Z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0x01010071127BBBB5AAB5448D0FF0C8D351E6E4</vt:lpwstr>
  </property>
  <property fmtid="{D5CDD505-2E9C-101B-9397-08002B2CF9AE}" pid="4" name="MediaServiceImageTags">
    <vt:lpwstr/>
  </property>
</Properties>
</file>